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Thesis Data\Mac Assays\"/>
    </mc:Choice>
  </mc:AlternateContent>
  <xr:revisionPtr revIDLastSave="0" documentId="13_ncr:1_{5CEE1CD0-7BCB-44A9-BE6D-54E6B539DC04}" xr6:coauthVersionLast="44" xr6:coauthVersionMax="45" xr10:uidLastSave="{00000000-0000-0000-0000-000000000000}"/>
  <bookViews>
    <workbookView xWindow="-110" yWindow="-110" windowWidth="19420" windowHeight="10420" tabRatio="500" activeTab="1" xr2:uid="{00000000-000D-0000-FFFF-FFFF00000000}"/>
  </bookViews>
  <sheets>
    <sheet name="ExperimentalSetup" sheetId="1" r:id="rId1"/>
    <sheet name="T=24" sheetId="3" r:id="rId2"/>
    <sheet name="Plate Needs" sheetId="5" r:id="rId3"/>
    <sheet name="Inoculum" sheetId="2" r:id="rId4"/>
    <sheet name="T=2" sheetId="4" r:id="rId5"/>
    <sheet name="T=2 vs T=24 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3" i="3" l="1"/>
  <c r="S4" i="3"/>
  <c r="S6" i="3"/>
  <c r="S5" i="3"/>
  <c r="F5" i="7" l="1"/>
  <c r="G5" i="7" s="1"/>
  <c r="F4" i="7"/>
  <c r="G4" i="7" s="1"/>
  <c r="F3" i="7"/>
  <c r="G3" i="7" s="1"/>
  <c r="F2" i="7"/>
  <c r="G2" i="7" s="1"/>
  <c r="H4" i="2" l="1"/>
  <c r="H5" i="2"/>
  <c r="H6" i="2"/>
  <c r="H7" i="2"/>
  <c r="H8" i="2"/>
  <c r="H3" i="2"/>
  <c r="I3" i="2"/>
  <c r="H10" i="2" l="1"/>
  <c r="H9" i="2"/>
  <c r="P10" i="1" l="1"/>
  <c r="L11" i="3" l="1"/>
  <c r="M11" i="3" s="1"/>
  <c r="L10" i="3"/>
  <c r="M10" i="3" s="1"/>
  <c r="L9" i="3"/>
  <c r="M9" i="3" s="1"/>
  <c r="L3" i="3" l="1"/>
  <c r="L4" i="3" l="1"/>
  <c r="P20" i="1" l="1"/>
  <c r="P22" i="1" s="1"/>
  <c r="L6" i="3" l="1"/>
  <c r="L5" i="3" l="1"/>
  <c r="L8" i="3" l="1"/>
  <c r="M8" i="3" l="1"/>
  <c r="L7" i="3"/>
  <c r="M7" i="3" s="1"/>
  <c r="M6" i="3"/>
  <c r="P4" i="3" l="1"/>
  <c r="M3" i="3"/>
  <c r="C7" i="5" l="1"/>
  <c r="C8" i="5" s="1"/>
  <c r="B7" i="5"/>
  <c r="B8" i="5" s="1"/>
  <c r="Q8" i="1"/>
  <c r="Q24" i="1"/>
  <c r="Q10" i="1"/>
  <c r="Q18" i="1" s="1"/>
  <c r="Q20" i="1" s="1"/>
  <c r="Q22" i="1" s="1"/>
  <c r="Q4" i="1"/>
  <c r="B9" i="5" l="1"/>
  <c r="P8" i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I9" i="2"/>
  <c r="K9" i="2" s="1"/>
  <c r="M9" i="2" s="1"/>
  <c r="I7" i="2"/>
  <c r="J3" i="2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Q5" i="3" l="1"/>
  <c r="P5" i="3"/>
  <c r="P3" i="3"/>
  <c r="L6" i="4"/>
  <c r="P6" i="3"/>
  <c r="K4" i="4"/>
  <c r="Q6" i="3"/>
  <c r="N5" i="4"/>
  <c r="N4" i="4"/>
  <c r="K3" i="4"/>
  <c r="O3" i="4" s="1"/>
  <c r="K7" i="2"/>
  <c r="M7" i="2" s="1"/>
  <c r="K6" i="4"/>
  <c r="K5" i="4"/>
  <c r="Q3" i="3"/>
  <c r="N3" i="4"/>
  <c r="I5" i="2"/>
  <c r="K5" i="2" s="1"/>
  <c r="M5" i="2" s="1"/>
  <c r="J5" i="2"/>
  <c r="L5" i="2" s="1"/>
  <c r="C15" i="2" s="1"/>
  <c r="K3" i="2"/>
  <c r="M3" i="2" s="1"/>
  <c r="J7" i="2"/>
  <c r="L7" i="2" s="1"/>
  <c r="C16" i="2" s="1"/>
  <c r="L4" i="4"/>
  <c r="L5" i="4"/>
  <c r="H6" i="4"/>
  <c r="H3" i="4"/>
  <c r="N6" i="4"/>
  <c r="H9" i="4"/>
  <c r="L3" i="4"/>
  <c r="Q4" i="3"/>
  <c r="H12" i="4"/>
  <c r="J9" i="2"/>
  <c r="L9" i="2" s="1"/>
  <c r="C17" i="2" s="1"/>
  <c r="O4" i="4" l="1"/>
  <c r="T3" i="3"/>
  <c r="T4" i="3"/>
  <c r="B15" i="2"/>
  <c r="B17" i="2"/>
  <c r="O6" i="4"/>
  <c r="B16" i="2"/>
  <c r="B14" i="2"/>
  <c r="O5" i="4"/>
</calcChain>
</file>

<file path=xl/sharedStrings.xml><?xml version="1.0" encoding="utf-8"?>
<sst xmlns="http://schemas.openxmlformats.org/spreadsheetml/2006/main" count="247" uniqueCount="111">
  <si>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</si>
  <si>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</si>
  <si>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</si>
  <si>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</si>
  <si>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</si>
  <si>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</si>
  <si>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</si>
  <si>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</si>
  <si>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</si>
  <si>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</si>
  <si>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</si>
  <si>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</si>
  <si>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</si>
  <si>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</si>
  <si>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</si>
  <si>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</si>
  <si>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</si>
  <si>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</si>
  <si>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</si>
  <si>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</si>
  <si>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</si>
  <si>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</si>
  <si>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</si>
  <si>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</si>
  <si>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</si>
  <si>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</si>
  <si>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</si>
  <si>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</si>
  <si>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</si>
  <si>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</si>
  <si>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</si>
  <si>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</si>
  <si>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</si>
  <si>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</si>
  <si>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</si>
  <si>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</si>
  <si>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</si>
  <si>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</si>
  <si>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</si>
  <si>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</si>
  <si>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</si>
  <si>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</si>
  <si>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</si>
  <si>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</si>
  <si>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</si>
  <si>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</si>
  <si>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</si>
  <si>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</si>
  <si>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</si>
  <si>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</si>
  <si>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</si>
  <si>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</si>
  <si>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</si>
  <si>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</si>
  <si>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</si>
  <si>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</si>
  <si>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</si>
  <si>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</si>
  <si>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</si>
  <si>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</si>
  <si>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</si>
  <si>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</si>
  <si>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</si>
  <si>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</si>
  <si>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</si>
  <si>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</si>
  <si>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</si>
  <si>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</si>
  <si>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</si>
  <si>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</si>
  <si>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</si>
  <si>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</si>
  <si>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</si>
  <si>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</si>
  <si>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</si>
  <si>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</si>
  <si>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</si>
  <si>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</si>
  <si>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</si>
  <si>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</si>
  <si>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</si>
  <si>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</si>
  <si>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</si>
  <si>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</si>
  <si>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</si>
  <si>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</si>
  <si>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</si>
  <si>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</si>
  <si>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</si>
  <si>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</si>
  <si>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</si>
  <si>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</si>
  <si>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</si>
  <si>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</si>
  <si>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Square: 3 wells plated in duplicate x 3 strains (LVS, dPmra dPriM); Round: 3 wells plated in duplicate (∆pmrA only), 2 plates for control wells</t>
  </si>
  <si>
    <r>
      <t>∆</t>
    </r>
    <r>
      <rPr>
        <i/>
        <sz val="12"/>
        <color theme="1"/>
        <rFont val="Calibri"/>
        <family val="2"/>
        <scheme val="minor"/>
      </rPr>
      <t>pmrA</t>
    </r>
  </si>
  <si>
    <t>∆pmrA*</t>
  </si>
  <si>
    <r>
      <t>∆</t>
    </r>
    <r>
      <rPr>
        <b/>
        <i/>
        <sz val="12"/>
        <color theme="1"/>
        <rFont val="Calibri"/>
        <family val="2"/>
        <scheme val="minor"/>
      </rPr>
      <t>pmrA</t>
    </r>
  </si>
  <si>
    <t>∆pmrA</t>
  </si>
  <si>
    <t>LVS mtip2</t>
  </si>
  <si>
    <r>
      <rPr>
        <b/>
        <sz val="12"/>
        <color theme="1"/>
        <rFont val="Calibri"/>
        <family val="2"/>
      </rPr>
      <t>Δ</t>
    </r>
    <r>
      <rPr>
        <b/>
        <sz val="10.1"/>
        <color theme="1"/>
        <rFont val="Calibri"/>
        <family val="2"/>
      </rPr>
      <t>PmrA</t>
    </r>
    <r>
      <rPr>
        <b/>
        <sz val="12"/>
        <color theme="1"/>
        <rFont val="Calibri"/>
        <family val="2"/>
        <scheme val="minor"/>
      </rPr>
      <t xml:space="preserve"> mtip2</t>
    </r>
  </si>
  <si>
    <r>
      <t>∆</t>
    </r>
    <r>
      <rPr>
        <i/>
        <sz val="12"/>
        <color theme="1"/>
        <rFont val="Calibri"/>
        <family val="2"/>
        <scheme val="minor"/>
      </rPr>
      <t>pmrA mtip2</t>
    </r>
  </si>
  <si>
    <t>ΔPmrA mtip2</t>
  </si>
  <si>
    <t>∆pmrA mtip2</t>
  </si>
  <si>
    <t>T=2</t>
  </si>
  <si>
    <t>T=24</t>
  </si>
  <si>
    <t>Fold change</t>
  </si>
  <si>
    <t>Std Error</t>
  </si>
  <si>
    <t>PriM mtip</t>
  </si>
  <si>
    <t>LVS mtip</t>
  </si>
  <si>
    <t>T-Test pmrA with mutant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</si>
</sst>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.1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10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 wrapText="1"/>
    </xf>
    <xf numFmtId="2" fontId="0" fillId="0" borderId="0" xfId="0" applyNumberFormat="1"/>
    <xf numFmtId="166" fontId="0" fillId="0" borderId="0" xfId="0" applyNumberForma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2" borderId="1" xfId="0" applyNumberFormat="1" applyFill="1" applyBorder="1" applyAlignment="1">
      <alignment horizontal="right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2042.873792805944</c:v>
                  </c:pt>
                  <c:pt idx="1">
                    <c:v>2302.8967265887823</c:v>
                  </c:pt>
                  <c:pt idx="2">
                    <c:v>99.042078599620126</c:v>
                  </c:pt>
                  <c:pt idx="3">
                    <c:v>128.97028081435403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2042.873792805944</c:v>
                  </c:pt>
                  <c:pt idx="1">
                    <c:v>2302.8967265887823</c:v>
                  </c:pt>
                  <c:pt idx="2">
                    <c:v>99.042078599620126</c:v>
                  </c:pt>
                  <c:pt idx="3">
                    <c:v>128.97028081435403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9633.3333333333339</c:v>
                </c:pt>
                <c:pt idx="1">
                  <c:v>8233.3333333333339</c:v>
                </c:pt>
                <c:pt idx="2">
                  <c:v>128.66666666666666</c:v>
                </c:pt>
                <c:pt idx="3">
                  <c:v>124.66666666666667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9192.3881554251184</c:v>
                  </c:pt>
                  <c:pt idx="1">
                    <c:v>9545.9415460183918</c:v>
                  </c:pt>
                  <c:pt idx="2">
                    <c:v>0</c:v>
                  </c:pt>
                  <c:pt idx="3">
                    <c:v>2121.3203435596424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9192.3881554251184</c:v>
                  </c:pt>
                  <c:pt idx="1">
                    <c:v>9545.9415460183918</c:v>
                  </c:pt>
                  <c:pt idx="2">
                    <c:v>0</c:v>
                  </c:pt>
                  <c:pt idx="3">
                    <c:v>2121.3203435596424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63000</c:v>
                </c:pt>
                <c:pt idx="1">
                  <c:v>57250</c:v>
                </c:pt>
                <c:pt idx="2">
                  <c:v>26000</c:v>
                </c:pt>
                <c:pt idx="3">
                  <c:v>32000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6.1101009266077897</c:v>
                  </c:pt>
                  <c:pt idx="1">
                    <c:v>18.583146486355137</c:v>
                  </c:pt>
                  <c:pt idx="2">
                    <c:v>25.45584412271571</c:v>
                  </c:pt>
                  <c:pt idx="3">
                    <c:v>12.858201014657279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6.1101009266077897</c:v>
                  </c:pt>
                  <c:pt idx="1">
                    <c:v>18.583146486355137</c:v>
                  </c:pt>
                  <c:pt idx="2">
                    <c:v>25.45584412271571</c:v>
                  </c:pt>
                  <c:pt idx="3">
                    <c:v>12.858201014657279</c:v>
                  </c:pt>
                </c:numCache>
              </c:numRef>
            </c:minus>
            <c:spPr>
              <a:ln>
                <a:solidFill>
                  <a:schemeClr val="accent1"/>
                </a:solidFill>
              </a:ln>
            </c:spPr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LVS mtip2</c:v>
                </c:pt>
                <c:pt idx="2">
                  <c:v>ΔPmrA mtip2</c:v>
                </c:pt>
                <c:pt idx="3">
                  <c:v>∆pmrA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21.333333333333332</c:v>
                </c:pt>
                <c:pt idx="1">
                  <c:v>18</c:v>
                </c:pt>
                <c:pt idx="2">
                  <c:v>24</c:v>
                </c:pt>
                <c:pt idx="3">
                  <c:v>38.666666666666664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742372205379134"/>
          <c:y val="9.3617078942509493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plus"/>
            <c:errValType val="cust"/>
            <c:noEndCap val="0"/>
            <c:plus>
              <c:numRef>
                <c:f>'T=2 vs T=24 '!$G$2:$G$5</c:f>
                <c:numCache>
                  <c:formatCode>General</c:formatCode>
                  <c:ptCount val="4"/>
                  <c:pt idx="0">
                    <c:v>160.92484804068945</c:v>
                  </c:pt>
                  <c:pt idx="1">
                    <c:v>489.25019441634146</c:v>
                  </c:pt>
                  <c:pt idx="2">
                    <c:v>7.0259728138871598</c:v>
                  </c:pt>
                  <c:pt idx="3">
                    <c:v>3.5035214291244667</c:v>
                  </c:pt>
                </c:numCache>
              </c:numRef>
            </c:plus>
            <c:minus>
              <c:numRef>
                <c:f>'T=2 vs T=24 '!$G$2:$G$5</c:f>
                <c:numCache>
                  <c:formatCode>General</c:formatCode>
                  <c:ptCount val="4"/>
                  <c:pt idx="0">
                    <c:v>160.92484804068945</c:v>
                  </c:pt>
                  <c:pt idx="1">
                    <c:v>489.25019441634146</c:v>
                  </c:pt>
                  <c:pt idx="2">
                    <c:v>7.0259728138871598</c:v>
                  </c:pt>
                  <c:pt idx="3">
                    <c:v>3.5035214291244667</c:v>
                  </c:pt>
                </c:numCache>
              </c:numRef>
            </c:minus>
          </c:errBars>
          <c:cat>
            <c:strRef>
              <c:f>'T=2 vs T=24 '!$A$2:$A$5</c:f>
              <c:strCache>
                <c:ptCount val="4"/>
                <c:pt idx="0">
                  <c:v>LVS</c:v>
                </c:pt>
                <c:pt idx="1">
                  <c:v>LVS mtip</c:v>
                </c:pt>
                <c:pt idx="2">
                  <c:v>PriM mtip</c:v>
                </c:pt>
                <c:pt idx="3">
                  <c:v>∆pmrA</c:v>
                </c:pt>
              </c:strCache>
            </c:strRef>
          </c:cat>
          <c:val>
            <c:numRef>
              <c:f>'T=2 vs T=24 '!$F$2:$F$5</c:f>
              <c:numCache>
                <c:formatCode>General</c:formatCode>
                <c:ptCount val="4"/>
                <c:pt idx="0">
                  <c:v>451.56250000000006</c:v>
                </c:pt>
                <c:pt idx="1">
                  <c:v>457.40740740740745</c:v>
                </c:pt>
                <c:pt idx="2">
                  <c:v>5.3611111111111107</c:v>
                </c:pt>
                <c:pt idx="3">
                  <c:v>3.2241379310344831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E0-4A80-9754-A8C10BC67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 baseline="0"/>
                  <a:t>Bacterial Growth (normalized) </a:t>
                </a:r>
                <a:endParaRPr lang="en-US" sz="1400"/>
              </a:p>
            </c:rich>
          </c:tx>
          <c:layout>
            <c:manualLayout>
              <c:xMode val="edge"/>
              <c:yMode val="edge"/>
              <c:x val="8.323483385697393E-2"/>
              <c:y val="0.20376794332186215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58615</xdr:colOff>
      <xdr:row>6</xdr:row>
      <xdr:rowOff>39077</xdr:rowOff>
    </xdr:from>
    <xdr:to>
      <xdr:col>20</xdr:col>
      <xdr:colOff>195385</xdr:colOff>
      <xdr:row>27</xdr:row>
      <xdr:rowOff>68387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02E708-4F22-4235-BA1D-1A67517AAB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topLeftCell="B1" zoomScale="75" zoomScaleNormal="125" zoomScalePageLayoutView="125" workbookViewId="0">
      <selection activeCell="P10" sqref="P10"/>
    </sheetView>
  </sheetViews>
  <sheetFormatPr defaultColWidth="10.6640625" defaultRowHeight="15.5" x14ac:dyDescent="0.35"/>
  <cols>
    <col min="1" max="1" width="2.6640625" bestFit="1" customWidth="1"/>
    <col min="2" max="2" width="14.75" customWidth="1"/>
    <col min="3" max="3" width="20.58203125" customWidth="1"/>
    <col min="4" max="4" width="17.6640625" customWidth="1"/>
    <col min="5" max="5" width="4.33203125" customWidth="1"/>
    <col min="6" max="6" width="12.5" customWidth="1"/>
    <col min="7" max="7" width="10.83203125" customWidth="1"/>
    <col min="8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99</v>
      </c>
      <c r="G2" s="9" t="s">
        <v>99</v>
      </c>
      <c r="H2" s="9" t="s">
        <v>99</v>
      </c>
      <c r="I2" s="5"/>
      <c r="J2" s="6" t="s">
        <v>70</v>
      </c>
      <c r="K2" s="6"/>
      <c r="L2" s="6"/>
      <c r="M2" s="6"/>
      <c r="O2" s="1" t="s">
        <v>4</v>
      </c>
      <c r="P2" s="7">
        <v>25000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125000</v>
      </c>
      <c r="Q4" s="7">
        <f>Q2/Q3</f>
        <v>100000</v>
      </c>
    </row>
    <row r="5" spans="1:24" x14ac:dyDescent="0.35">
      <c r="A5" s="4" t="s">
        <v>9</v>
      </c>
      <c r="B5" s="9" t="s">
        <v>101</v>
      </c>
      <c r="C5" s="9" t="s">
        <v>101</v>
      </c>
      <c r="D5" s="9" t="s">
        <v>101</v>
      </c>
      <c r="E5" s="9"/>
      <c r="F5" s="9" t="s">
        <v>95</v>
      </c>
      <c r="G5" s="9" t="s">
        <v>95</v>
      </c>
      <c r="H5" s="9" t="s">
        <v>95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295000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0.77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6.23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143000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28600</v>
      </c>
      <c r="Q10" s="7">
        <f>Q9*0.2</f>
        <v>18500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99</v>
      </c>
      <c r="G17" s="9" t="s">
        <v>99</v>
      </c>
      <c r="H17" s="9" t="s">
        <v>99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7">
        <v>28600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101</v>
      </c>
      <c r="C20" s="9" t="s">
        <v>101</v>
      </c>
      <c r="D20" s="9" t="s">
        <v>101</v>
      </c>
      <c r="E20" s="9"/>
      <c r="F20" s="9" t="s">
        <v>95</v>
      </c>
      <c r="G20" s="9" t="s">
        <v>95</v>
      </c>
      <c r="H20" s="9" t="s">
        <v>95</v>
      </c>
      <c r="I20" s="9"/>
      <c r="J20" s="6" t="s">
        <v>3</v>
      </c>
      <c r="K20" s="6"/>
      <c r="M20" s="1"/>
      <c r="O20" s="19" t="s">
        <v>25</v>
      </c>
      <c r="P20" s="18">
        <f>(P18*P17/P19)</f>
        <v>2860000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4.9225473321858862E-4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4.4999999999999998E-2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4.4999999999999999E-4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9" t="s">
        <v>99</v>
      </c>
    </row>
    <row r="28" spans="1:18" ht="31" x14ac:dyDescent="0.35">
      <c r="G28" s="10">
        <v>3</v>
      </c>
      <c r="H28" s="9" t="s">
        <v>103</v>
      </c>
    </row>
    <row r="29" spans="1:18" x14ac:dyDescent="0.35">
      <c r="G29" s="10">
        <v>4</v>
      </c>
      <c r="H29" s="42" t="s">
        <v>98</v>
      </c>
      <c r="R29" s="14"/>
    </row>
  </sheetData>
  <phoneticPr fontId="3" type="noConversion"/>
  <pageMargins left="0.75" right="0.75" top="1" bottom="1" header="0.5" footer="0.5"/>
  <pageSetup scale="54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tabSelected="1" showRuler="0" topLeftCell="B2" zoomScale="84" workbookViewId="0">
      <selection activeCell="V7" sqref="V7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2" x14ac:dyDescent="0.35">
      <c r="A1" s="3" t="s">
        <v>0</v>
      </c>
      <c r="B1" s="3"/>
      <c r="C1" s="52" t="s">
        <v>59</v>
      </c>
      <c r="D1" s="52"/>
      <c r="E1" s="52"/>
      <c r="F1" s="34"/>
      <c r="G1" s="52" t="s">
        <v>60</v>
      </c>
      <c r="H1" s="52"/>
      <c r="I1" s="52"/>
      <c r="J1" s="23"/>
    </row>
    <row r="2" spans="1:22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8" t="s">
        <v>33</v>
      </c>
      <c r="L2" s="26" t="s">
        <v>53</v>
      </c>
      <c r="M2" s="26" t="s">
        <v>37</v>
      </c>
      <c r="N2" s="35"/>
      <c r="O2" s="1"/>
      <c r="P2" s="26" t="s">
        <v>54</v>
      </c>
      <c r="Q2" s="22" t="s">
        <v>55</v>
      </c>
      <c r="R2" s="38" t="s">
        <v>56</v>
      </c>
      <c r="S2" s="16" t="s">
        <v>72</v>
      </c>
      <c r="T2" s="16" t="s">
        <v>63</v>
      </c>
      <c r="V2" t="s">
        <v>110</v>
      </c>
    </row>
    <row r="3" spans="1:22" x14ac:dyDescent="0.35">
      <c r="A3" s="53" t="s">
        <v>30</v>
      </c>
      <c r="B3" s="10" t="s">
        <v>38</v>
      </c>
      <c r="C3" s="17" t="s">
        <v>39</v>
      </c>
      <c r="D3" s="17">
        <v>27</v>
      </c>
      <c r="E3" s="32"/>
      <c r="F3" s="32"/>
      <c r="G3" s="17" t="s">
        <v>39</v>
      </c>
      <c r="H3" s="17">
        <v>46</v>
      </c>
      <c r="I3" s="32"/>
      <c r="J3" s="32"/>
      <c r="K3" s="17">
        <v>0.1</v>
      </c>
      <c r="L3" s="29">
        <f>AVERAGE(D3,H3)</f>
        <v>36.5</v>
      </c>
      <c r="M3" s="7">
        <f t="shared" ref="M3:M8" si="0">(L3/(0.01*K3))*0.2</f>
        <v>7300</v>
      </c>
      <c r="N3" s="14"/>
      <c r="O3" s="9" t="s">
        <v>30</v>
      </c>
      <c r="P3" s="7">
        <f>AVERAGE(M3:M5)</f>
        <v>9633.3333333333339</v>
      </c>
      <c r="Q3" s="7">
        <f>STDEV(M3:M5)</f>
        <v>2042.873792805944</v>
      </c>
      <c r="R3" s="28">
        <v>3.563151796060255</v>
      </c>
      <c r="S3" s="1"/>
      <c r="T3" s="13">
        <f>IF(P3/$P$3&gt;=1,P3/$P$3,-$P$3/P3)</f>
        <v>1</v>
      </c>
      <c r="V3">
        <f>TTEST(M9:M11,M12:M14,2,2)</f>
        <v>0.96805778238995543</v>
      </c>
    </row>
    <row r="4" spans="1:22" x14ac:dyDescent="0.35">
      <c r="A4" s="53"/>
      <c r="B4" s="10" t="s">
        <v>41</v>
      </c>
      <c r="C4" s="17" t="s">
        <v>39</v>
      </c>
      <c r="D4" s="17">
        <v>58</v>
      </c>
      <c r="E4" s="32"/>
      <c r="F4" s="32"/>
      <c r="G4" s="17" t="s">
        <v>39</v>
      </c>
      <c r="H4" s="17">
        <v>53</v>
      </c>
      <c r="I4" s="32"/>
      <c r="J4" s="32"/>
      <c r="K4" s="17">
        <v>0.1</v>
      </c>
      <c r="L4" s="29">
        <f>AVERAGE(D4,H4)</f>
        <v>55.5</v>
      </c>
      <c r="M4" s="7">
        <f t="shared" si="0"/>
        <v>11100</v>
      </c>
      <c r="N4" s="14"/>
      <c r="O4" s="9" t="s">
        <v>99</v>
      </c>
      <c r="P4" s="7">
        <f>AVERAGE(M6:M8)</f>
        <v>8233.3333333333339</v>
      </c>
      <c r="Q4" s="7">
        <f>STDEV(M6:M8)</f>
        <v>2302.8967265887823</v>
      </c>
      <c r="R4" s="28">
        <v>5.0550405561993044</v>
      </c>
      <c r="S4" s="61">
        <f>TTEST(M3:M5,M6:M8,2,2)</f>
        <v>0.47492619842217076</v>
      </c>
      <c r="T4" s="13">
        <f>IF(P4/$P$3&gt;=1,P4/$P$3,-$P$3/P4)</f>
        <v>-1.1700404858299596</v>
      </c>
    </row>
    <row r="5" spans="1:22" x14ac:dyDescent="0.35">
      <c r="A5" s="53"/>
      <c r="B5" s="10" t="s">
        <v>64</v>
      </c>
      <c r="C5" s="17" t="s">
        <v>39</v>
      </c>
      <c r="D5" s="17">
        <v>56</v>
      </c>
      <c r="E5" s="32"/>
      <c r="F5" s="32"/>
      <c r="G5" s="17" t="s">
        <v>39</v>
      </c>
      <c r="H5" s="17">
        <v>49</v>
      </c>
      <c r="I5" s="32"/>
      <c r="J5" s="32"/>
      <c r="K5" s="17">
        <v>0.1</v>
      </c>
      <c r="L5" s="29">
        <f t="shared" ref="L5:L8" si="1">AVERAGE(D5,H5)</f>
        <v>52.5</v>
      </c>
      <c r="M5" s="7">
        <f t="shared" si="0"/>
        <v>10500</v>
      </c>
      <c r="N5" s="14"/>
      <c r="O5" s="9" t="s">
        <v>102</v>
      </c>
      <c r="P5" s="7">
        <f>AVERAGE(M9:M11)</f>
        <v>128.66666666666666</v>
      </c>
      <c r="Q5" s="7">
        <f>STDEV(M9:M11)</f>
        <v>99.042078599620126</v>
      </c>
      <c r="R5" s="43">
        <v>3.2155272305909617</v>
      </c>
      <c r="S5" s="61">
        <f>TTEST(M3:M5,M9:M11,2,2)</f>
        <v>1.2934467022320123E-3</v>
      </c>
      <c r="T5" s="13">
        <v>-53.023255813953483</v>
      </c>
    </row>
    <row r="6" spans="1:22" x14ac:dyDescent="0.35">
      <c r="A6" s="54" t="s">
        <v>99</v>
      </c>
      <c r="B6" s="10" t="s">
        <v>42</v>
      </c>
      <c r="C6" s="17" t="s">
        <v>39</v>
      </c>
      <c r="D6" s="17">
        <v>43</v>
      </c>
      <c r="E6" s="32"/>
      <c r="F6" s="32"/>
      <c r="G6" s="17" t="s">
        <v>39</v>
      </c>
      <c r="H6" s="17">
        <v>38</v>
      </c>
      <c r="I6" s="32"/>
      <c r="J6" s="32"/>
      <c r="K6" s="17">
        <v>0.1</v>
      </c>
      <c r="L6" s="29">
        <f t="shared" si="1"/>
        <v>40.5</v>
      </c>
      <c r="M6" s="7">
        <f t="shared" si="0"/>
        <v>8100</v>
      </c>
      <c r="N6" s="14"/>
      <c r="O6" s="42" t="s">
        <v>98</v>
      </c>
      <c r="P6" s="7">
        <f>AVERAGE(M12:M14)</f>
        <v>124.66666666666667</v>
      </c>
      <c r="Q6" s="7">
        <f>STDEV(M12:M14)</f>
        <v>128.97028081435403</v>
      </c>
      <c r="R6" s="43">
        <v>2.2450753186558519</v>
      </c>
      <c r="S6" s="21">
        <f>TTEST(M3:M5,M12:M14,2,2)</f>
        <v>1.295388711125505E-3</v>
      </c>
      <c r="T6" s="13">
        <v>1.0833333333333335</v>
      </c>
      <c r="V6" s="14"/>
    </row>
    <row r="7" spans="1:22" ht="15" customHeight="1" x14ac:dyDescent="0.35">
      <c r="A7" s="51"/>
      <c r="B7" s="10" t="s">
        <v>43</v>
      </c>
      <c r="C7" s="17" t="s">
        <v>39</v>
      </c>
      <c r="D7" s="17">
        <v>26</v>
      </c>
      <c r="E7" s="32"/>
      <c r="F7" s="32"/>
      <c r="G7" s="17" t="s">
        <v>39</v>
      </c>
      <c r="H7" s="17">
        <v>34</v>
      </c>
      <c r="I7" s="32"/>
      <c r="J7" s="32"/>
      <c r="K7" s="17">
        <v>0.1</v>
      </c>
      <c r="L7" s="29">
        <f t="shared" si="1"/>
        <v>30</v>
      </c>
      <c r="M7" s="7">
        <f t="shared" si="0"/>
        <v>6000</v>
      </c>
      <c r="N7" s="14"/>
    </row>
    <row r="8" spans="1:22" ht="15" customHeight="1" x14ac:dyDescent="0.35">
      <c r="A8" s="51"/>
      <c r="B8" s="10" t="s">
        <v>67</v>
      </c>
      <c r="C8" s="17" t="s">
        <v>39</v>
      </c>
      <c r="D8" s="17">
        <v>44</v>
      </c>
      <c r="E8" s="32"/>
      <c r="F8" s="32"/>
      <c r="G8" s="17" t="s">
        <v>39</v>
      </c>
      <c r="H8" s="17">
        <v>62</v>
      </c>
      <c r="I8" s="32"/>
      <c r="J8" s="32"/>
      <c r="K8" s="17">
        <v>0.1</v>
      </c>
      <c r="L8" s="29">
        <f t="shared" si="1"/>
        <v>53</v>
      </c>
      <c r="M8" s="7">
        <f t="shared" si="0"/>
        <v>10600</v>
      </c>
      <c r="N8" s="14"/>
    </row>
    <row r="9" spans="1:22" ht="15" customHeight="1" x14ac:dyDescent="0.35">
      <c r="A9" s="51" t="s">
        <v>100</v>
      </c>
      <c r="B9" s="10" t="s">
        <v>44</v>
      </c>
      <c r="C9" s="32">
        <v>30</v>
      </c>
      <c r="D9" s="32"/>
      <c r="E9" s="17"/>
      <c r="F9" s="17"/>
      <c r="G9" s="32">
        <v>36</v>
      </c>
      <c r="H9" s="32"/>
      <c r="I9" s="17"/>
      <c r="J9" s="17"/>
      <c r="K9" s="17">
        <v>1</v>
      </c>
      <c r="L9" s="1">
        <f t="shared" ref="L9:L14" si="2">AVERAGE(C9,G9)</f>
        <v>33</v>
      </c>
      <c r="M9" s="7">
        <f t="shared" ref="M9:M14" si="3">(L9/(0.05*K9))*0.2</f>
        <v>132</v>
      </c>
      <c r="N9" s="14"/>
    </row>
    <row r="10" spans="1:22" x14ac:dyDescent="0.35">
      <c r="A10" s="51"/>
      <c r="B10" s="10" t="s">
        <v>45</v>
      </c>
      <c r="C10" s="32">
        <v>43</v>
      </c>
      <c r="D10" s="32"/>
      <c r="E10" s="17"/>
      <c r="F10" s="17"/>
      <c r="G10" s="32">
        <v>70</v>
      </c>
      <c r="H10" s="32"/>
      <c r="I10" s="17"/>
      <c r="J10" s="17"/>
      <c r="K10" s="17">
        <v>1</v>
      </c>
      <c r="L10" s="1">
        <f t="shared" si="2"/>
        <v>56.5</v>
      </c>
      <c r="M10" s="7">
        <f t="shared" si="3"/>
        <v>226</v>
      </c>
      <c r="N10" s="14"/>
    </row>
    <row r="11" spans="1:22" ht="15" customHeight="1" x14ac:dyDescent="0.35">
      <c r="A11" s="51"/>
      <c r="B11" s="10" t="s">
        <v>65</v>
      </c>
      <c r="C11" s="32">
        <v>8</v>
      </c>
      <c r="D11" s="32"/>
      <c r="E11" s="17"/>
      <c r="F11" s="17"/>
      <c r="G11" s="32">
        <v>6</v>
      </c>
      <c r="H11" s="32"/>
      <c r="I11" s="17"/>
      <c r="J11" s="17"/>
      <c r="K11" s="17">
        <v>1</v>
      </c>
      <c r="L11" s="1">
        <f t="shared" si="2"/>
        <v>7</v>
      </c>
      <c r="M11" s="7">
        <f t="shared" si="3"/>
        <v>28</v>
      </c>
      <c r="N11" s="14"/>
    </row>
    <row r="12" spans="1:22" ht="16" customHeight="1" x14ac:dyDescent="0.35">
      <c r="A12" s="51" t="s">
        <v>96</v>
      </c>
      <c r="B12" s="10" t="s">
        <v>46</v>
      </c>
      <c r="C12" s="32">
        <v>11</v>
      </c>
      <c r="D12" s="17"/>
      <c r="E12" s="32"/>
      <c r="F12" s="32"/>
      <c r="G12" s="37">
        <v>33</v>
      </c>
      <c r="H12" s="17"/>
      <c r="I12" s="32"/>
      <c r="J12" s="32"/>
      <c r="K12" s="17">
        <v>1</v>
      </c>
      <c r="L12" s="1">
        <f t="shared" si="2"/>
        <v>22</v>
      </c>
      <c r="M12" s="7">
        <f t="shared" si="3"/>
        <v>88</v>
      </c>
      <c r="N12" s="14"/>
    </row>
    <row r="13" spans="1:22" ht="15" customHeight="1" x14ac:dyDescent="0.35">
      <c r="A13" s="51"/>
      <c r="B13" s="10" t="s">
        <v>47</v>
      </c>
      <c r="C13" s="32">
        <v>37</v>
      </c>
      <c r="D13" s="17"/>
      <c r="E13" s="32"/>
      <c r="F13" s="32"/>
      <c r="G13" s="32">
        <v>97</v>
      </c>
      <c r="H13" s="17"/>
      <c r="I13" s="32"/>
      <c r="J13" s="32"/>
      <c r="K13" s="17">
        <v>1</v>
      </c>
      <c r="L13" s="1">
        <f t="shared" si="2"/>
        <v>67</v>
      </c>
      <c r="M13" s="7">
        <f t="shared" si="3"/>
        <v>268</v>
      </c>
      <c r="N13" s="14"/>
    </row>
    <row r="14" spans="1:22" x14ac:dyDescent="0.35">
      <c r="A14" s="51"/>
      <c r="B14" s="10" t="s">
        <v>66</v>
      </c>
      <c r="C14" s="32">
        <v>2</v>
      </c>
      <c r="D14" s="32"/>
      <c r="E14" s="32"/>
      <c r="F14" s="32"/>
      <c r="G14" s="32">
        <v>7</v>
      </c>
      <c r="H14" s="32"/>
      <c r="I14" s="32"/>
      <c r="J14" s="32"/>
      <c r="K14" s="17">
        <v>1</v>
      </c>
      <c r="L14" s="1">
        <f t="shared" si="2"/>
        <v>4.5</v>
      </c>
      <c r="M14" s="7">
        <f t="shared" si="3"/>
        <v>18</v>
      </c>
      <c r="N14" s="14"/>
    </row>
    <row r="15" spans="1:22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2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21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21" x14ac:dyDescent="0.35">
      <c r="A18" s="50" t="s">
        <v>71</v>
      </c>
      <c r="B18" s="50"/>
      <c r="C18" s="50"/>
    </row>
    <row r="19" spans="1:21" x14ac:dyDescent="0.35">
      <c r="A19" s="50" t="s">
        <v>61</v>
      </c>
      <c r="B19" s="50"/>
      <c r="C19" s="50"/>
      <c r="D19" s="36"/>
    </row>
    <row r="22" spans="1:21" x14ac:dyDescent="0.35">
      <c r="A22" s="44"/>
      <c r="B22" s="44"/>
      <c r="C22" s="44"/>
      <c r="D22" s="44"/>
      <c r="E22" s="44"/>
      <c r="F22" s="44"/>
      <c r="G22" s="44"/>
      <c r="H22" s="44"/>
      <c r="I22" s="44"/>
      <c r="J22" s="44"/>
    </row>
    <row r="23" spans="1:21" x14ac:dyDescent="0.35">
      <c r="A23" s="44"/>
      <c r="B23" s="44"/>
      <c r="C23" s="44"/>
      <c r="D23" s="44"/>
      <c r="E23" s="44"/>
      <c r="F23" s="44"/>
      <c r="G23" s="44"/>
      <c r="H23" s="44"/>
      <c r="I23" s="44"/>
      <c r="J23" s="44"/>
    </row>
    <row r="25" spans="1:21" x14ac:dyDescent="0.35">
      <c r="I25" s="14"/>
      <c r="J25" s="14"/>
    </row>
    <row r="26" spans="1:21" x14ac:dyDescent="0.35">
      <c r="I26" s="14"/>
      <c r="J26" s="14"/>
    </row>
    <row r="28" spans="1:21" x14ac:dyDescent="0.35">
      <c r="P28" s="9"/>
      <c r="Q28" s="7"/>
      <c r="R28" s="7"/>
      <c r="T28" s="21"/>
      <c r="U28" s="13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3" type="noConversion"/>
  <pageMargins left="0.75" right="0.75" top="1" bottom="1" header="0.5" footer="0.5"/>
  <pageSetup scale="45" orientation="portrait" horizontalDpi="4294967292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52" t="s">
        <v>78</v>
      </c>
      <c r="C1" s="52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39"/>
      <c r="D3" s="1" t="s">
        <v>85</v>
      </c>
    </row>
    <row r="4" spans="1:4" x14ac:dyDescent="0.35">
      <c r="A4" s="1" t="s">
        <v>82</v>
      </c>
      <c r="B4" s="17">
        <v>0</v>
      </c>
      <c r="C4" s="39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39"/>
      <c r="D5" s="1" t="s">
        <v>87</v>
      </c>
    </row>
    <row r="6" spans="1:4" ht="31" x14ac:dyDescent="0.35">
      <c r="A6" s="1" t="s">
        <v>88</v>
      </c>
      <c r="B6" s="17">
        <v>8</v>
      </c>
      <c r="C6" s="39">
        <v>18</v>
      </c>
      <c r="D6" s="19" t="s">
        <v>94</v>
      </c>
    </row>
    <row r="7" spans="1:4" x14ac:dyDescent="0.35">
      <c r="A7" s="22" t="s">
        <v>89</v>
      </c>
      <c r="B7" s="32">
        <f>SUM(B3:B6)</f>
        <v>42</v>
      </c>
      <c r="C7" s="41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39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0"/>
    </row>
  </sheetData>
  <mergeCells count="1">
    <mergeCell ref="B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7"/>
  <sheetViews>
    <sheetView showRuler="0" zoomScale="75" workbookViewId="0">
      <selection activeCell="M19" sqref="M19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5" x14ac:dyDescent="0.35">
      <c r="A1" s="22" t="s">
        <v>31</v>
      </c>
      <c r="B1" s="23"/>
      <c r="C1" s="59"/>
      <c r="D1" s="59"/>
      <c r="E1" s="59"/>
      <c r="F1" s="59"/>
    </row>
    <row r="2" spans="1:15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5" x14ac:dyDescent="0.35">
      <c r="A3" s="57" t="s">
        <v>30</v>
      </c>
      <c r="B3" s="27" t="s">
        <v>38</v>
      </c>
      <c r="C3" s="17" t="s">
        <v>39</v>
      </c>
      <c r="D3" s="17" t="s">
        <v>39</v>
      </c>
      <c r="E3" s="17">
        <v>113</v>
      </c>
      <c r="F3" s="17"/>
      <c r="G3" s="17">
        <v>0.01</v>
      </c>
      <c r="H3" s="18">
        <f>E3/(G3*0.01)</f>
        <v>1130000</v>
      </c>
      <c r="I3" s="7">
        <f>AVERAGE(H3:H4)</f>
        <v>1260000</v>
      </c>
      <c r="J3" s="7">
        <f>STDEV(H3:H4)</f>
        <v>183847.76310850235</v>
      </c>
      <c r="K3" s="7">
        <f>I3*0.05</f>
        <v>63000</v>
      </c>
      <c r="L3" s="7">
        <f>J3*0.05</f>
        <v>9192.3881554251184</v>
      </c>
      <c r="M3" s="28">
        <f>K3/28600</f>
        <v>2.2027972027972029</v>
      </c>
    </row>
    <row r="4" spans="1:15" x14ac:dyDescent="0.35">
      <c r="A4" s="58"/>
      <c r="B4" s="27" t="s">
        <v>41</v>
      </c>
      <c r="C4" s="17" t="s">
        <v>39</v>
      </c>
      <c r="D4" s="17" t="s">
        <v>39</v>
      </c>
      <c r="E4" s="17">
        <v>139</v>
      </c>
      <c r="F4" s="17"/>
      <c r="G4" s="17">
        <v>0.01</v>
      </c>
      <c r="H4" s="18">
        <f t="shared" ref="H4:H8" si="0">E4/(G4*0.01)</f>
        <v>1390000</v>
      </c>
      <c r="I4" s="29"/>
      <c r="J4" s="29"/>
      <c r="K4" s="7"/>
      <c r="L4" s="7"/>
      <c r="M4" s="28"/>
    </row>
    <row r="5" spans="1:15" x14ac:dyDescent="0.35">
      <c r="A5" s="55" t="s">
        <v>99</v>
      </c>
      <c r="B5" s="27" t="s">
        <v>42</v>
      </c>
      <c r="C5" s="17" t="s">
        <v>39</v>
      </c>
      <c r="D5" s="17" t="s">
        <v>39</v>
      </c>
      <c r="E5" s="17">
        <v>101</v>
      </c>
      <c r="F5" s="17"/>
      <c r="G5" s="17">
        <v>0.01</v>
      </c>
      <c r="H5" s="18">
        <f t="shared" si="0"/>
        <v>1010000</v>
      </c>
      <c r="I5" s="7">
        <f>AVERAGE(H5:H6)</f>
        <v>1145000</v>
      </c>
      <c r="J5" s="7">
        <f>STDEV(H5:H6)</f>
        <v>190918.83092036782</v>
      </c>
      <c r="K5" s="7">
        <f>I5*0.05</f>
        <v>57250</v>
      </c>
      <c r="L5" s="7">
        <f>J5*0.05</f>
        <v>9545.9415460183918</v>
      </c>
      <c r="M5" s="28">
        <f>K5/28600</f>
        <v>2.0017482517482517</v>
      </c>
    </row>
    <row r="6" spans="1:15" x14ac:dyDescent="0.35">
      <c r="A6" s="56"/>
      <c r="B6" s="27" t="s">
        <v>43</v>
      </c>
      <c r="C6" s="17" t="s">
        <v>39</v>
      </c>
      <c r="D6" s="17" t="s">
        <v>39</v>
      </c>
      <c r="E6" s="17">
        <v>128</v>
      </c>
      <c r="F6" s="17"/>
      <c r="G6" s="17">
        <v>0.01</v>
      </c>
      <c r="H6" s="18">
        <f t="shared" si="0"/>
        <v>1280000</v>
      </c>
      <c r="I6" s="29"/>
      <c r="J6" s="29"/>
      <c r="K6" s="7"/>
      <c r="L6" s="7"/>
      <c r="M6" s="28"/>
      <c r="O6">
        <v>28600</v>
      </c>
    </row>
    <row r="7" spans="1:15" x14ac:dyDescent="0.35">
      <c r="A7" s="55" t="s">
        <v>102</v>
      </c>
      <c r="B7" s="27" t="s">
        <v>44</v>
      </c>
      <c r="C7" s="17" t="s">
        <v>39</v>
      </c>
      <c r="D7" s="17" t="s">
        <v>39</v>
      </c>
      <c r="E7" s="17">
        <v>52</v>
      </c>
      <c r="F7" s="17"/>
      <c r="G7" s="17">
        <v>0.01</v>
      </c>
      <c r="H7" s="18">
        <f t="shared" si="0"/>
        <v>520000</v>
      </c>
      <c r="I7" s="7">
        <f>AVERAGE(H7:H8)</f>
        <v>520000</v>
      </c>
      <c r="J7" s="7">
        <f>STDEV(H7:H8)</f>
        <v>0</v>
      </c>
      <c r="K7" s="7">
        <f>I7*0.05</f>
        <v>26000</v>
      </c>
      <c r="L7" s="7">
        <f>J7*0.05</f>
        <v>0</v>
      </c>
      <c r="M7" s="28">
        <f>K7/28600</f>
        <v>0.90909090909090906</v>
      </c>
    </row>
    <row r="8" spans="1:15" x14ac:dyDescent="0.35">
      <c r="A8" s="56"/>
      <c r="B8" s="27" t="s">
        <v>45</v>
      </c>
      <c r="C8" s="17" t="s">
        <v>39</v>
      </c>
      <c r="D8" s="17" t="s">
        <v>39</v>
      </c>
      <c r="E8" s="17">
        <v>52</v>
      </c>
      <c r="F8" s="17"/>
      <c r="G8" s="17">
        <v>0.01</v>
      </c>
      <c r="H8" s="18">
        <f t="shared" si="0"/>
        <v>520000</v>
      </c>
      <c r="I8" s="29"/>
      <c r="J8" s="29"/>
      <c r="K8" s="7"/>
      <c r="L8" s="7"/>
      <c r="M8" s="28"/>
    </row>
    <row r="9" spans="1:15" ht="16" customHeight="1" x14ac:dyDescent="0.35">
      <c r="A9" s="57" t="s">
        <v>97</v>
      </c>
      <c r="B9" s="27" t="s">
        <v>46</v>
      </c>
      <c r="C9" s="17" t="s">
        <v>39</v>
      </c>
      <c r="D9" s="17" t="s">
        <v>39</v>
      </c>
      <c r="E9" s="17">
        <v>67</v>
      </c>
      <c r="F9" s="17"/>
      <c r="G9" s="17">
        <v>0.01</v>
      </c>
      <c r="H9" s="18">
        <f>E9/(G9*0.01)</f>
        <v>670000</v>
      </c>
      <c r="I9" s="7">
        <f>AVERAGE(H9:H10)</f>
        <v>640000</v>
      </c>
      <c r="J9" s="7">
        <f>STDEV(H9:H10)</f>
        <v>42426.406871192848</v>
      </c>
      <c r="K9" s="7">
        <f>I9*0.05</f>
        <v>32000</v>
      </c>
      <c r="L9" s="7">
        <f>J9*0.05</f>
        <v>2121.3203435596424</v>
      </c>
      <c r="M9" s="28">
        <f>K9/28600</f>
        <v>1.118881118881119</v>
      </c>
    </row>
    <row r="10" spans="1:15" x14ac:dyDescent="0.35">
      <c r="A10" s="58"/>
      <c r="B10" s="27" t="s">
        <v>47</v>
      </c>
      <c r="C10" s="17" t="s">
        <v>39</v>
      </c>
      <c r="D10" s="17" t="s">
        <v>39</v>
      </c>
      <c r="E10" s="17">
        <v>61</v>
      </c>
      <c r="F10" s="17"/>
      <c r="G10" s="17">
        <v>0.01</v>
      </c>
      <c r="H10" s="18">
        <f>E10/(G10*0.01)</f>
        <v>610000</v>
      </c>
      <c r="I10" s="29"/>
      <c r="J10" s="29"/>
      <c r="K10" s="7"/>
      <c r="L10" s="7"/>
      <c r="M10" s="28"/>
    </row>
    <row r="11" spans="1:15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5" x14ac:dyDescent="0.35">
      <c r="A13" s="1"/>
      <c r="B13" s="1" t="s">
        <v>49</v>
      </c>
      <c r="C13" s="1" t="s">
        <v>36</v>
      </c>
    </row>
    <row r="14" spans="1:15" x14ac:dyDescent="0.35">
      <c r="A14" s="9" t="s">
        <v>30</v>
      </c>
      <c r="B14" s="7">
        <f>K3</f>
        <v>63000</v>
      </c>
      <c r="C14" s="7">
        <f>L3</f>
        <v>9192.3881554251184</v>
      </c>
    </row>
    <row r="15" spans="1:15" x14ac:dyDescent="0.35">
      <c r="A15" s="9" t="s">
        <v>99</v>
      </c>
      <c r="B15" s="7">
        <f>K5</f>
        <v>57250</v>
      </c>
      <c r="C15" s="7">
        <f>L5</f>
        <v>9545.9415460183918</v>
      </c>
    </row>
    <row r="16" spans="1:15" x14ac:dyDescent="0.35">
      <c r="A16" s="9" t="s">
        <v>102</v>
      </c>
      <c r="B16" s="7">
        <f>K7</f>
        <v>26000</v>
      </c>
      <c r="C16" s="7">
        <f>L7</f>
        <v>0</v>
      </c>
    </row>
    <row r="17" spans="1:3" x14ac:dyDescent="0.35">
      <c r="A17" s="42" t="s">
        <v>98</v>
      </c>
      <c r="B17" s="7">
        <f>K9</f>
        <v>32000</v>
      </c>
      <c r="C17" s="7">
        <f>L9</f>
        <v>2121.3203435596424</v>
      </c>
    </row>
  </sheetData>
  <mergeCells count="5">
    <mergeCell ref="A5:A6"/>
    <mergeCell ref="A3:A4"/>
    <mergeCell ref="A7:A8"/>
    <mergeCell ref="A9:A10"/>
    <mergeCell ref="C1:F1"/>
  </mergeCells>
  <phoneticPr fontId="3" type="noConversion"/>
  <pageMargins left="0.75" right="0.75" top="1" bottom="1" header="0.5" footer="0.5"/>
  <pageSetup scale="59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3"/>
  <sheetViews>
    <sheetView showRuler="0" zoomScale="90" workbookViewId="0">
      <selection activeCell="K3" sqref="K3:L6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4" t="s">
        <v>50</v>
      </c>
      <c r="C2" s="34" t="s">
        <v>51</v>
      </c>
      <c r="D2" s="34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8" t="s">
        <v>56</v>
      </c>
      <c r="N2" s="34" t="s">
        <v>62</v>
      </c>
      <c r="O2" s="16" t="s">
        <v>63</v>
      </c>
    </row>
    <row r="3" spans="1:25" x14ac:dyDescent="0.35">
      <c r="A3" s="53" t="s">
        <v>30</v>
      </c>
      <c r="B3" s="10" t="s">
        <v>38</v>
      </c>
      <c r="C3" s="32">
        <v>6</v>
      </c>
      <c r="D3" s="32">
        <v>4</v>
      </c>
      <c r="E3" s="17">
        <v>1</v>
      </c>
      <c r="F3" s="29">
        <f t="shared" ref="F3:F14" si="0">AVERAGE(C3,D3)</f>
        <v>5</v>
      </c>
      <c r="G3" s="7">
        <f>(F3/(0.05*E3))*0.2</f>
        <v>20</v>
      </c>
      <c r="H3" s="60">
        <f>TTEST(G3:G5,G3:G5,2,2)</f>
        <v>1</v>
      </c>
      <c r="I3" s="14"/>
      <c r="J3" s="9" t="s">
        <v>30</v>
      </c>
      <c r="K3" s="7">
        <f>AVERAGE(G3:G5)</f>
        <v>21.333333333333332</v>
      </c>
      <c r="L3" s="7">
        <f>STDEV(G3:G5)</f>
        <v>6.1101009266077897</v>
      </c>
      <c r="M3" s="28">
        <v>3.563151796060255</v>
      </c>
      <c r="N3" s="21">
        <f>TTEST(G2:G4,G5:G7,2,2)</f>
        <v>0.14822014621212792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53"/>
      <c r="B4" s="10" t="s">
        <v>41</v>
      </c>
      <c r="C4" s="32">
        <v>6</v>
      </c>
      <c r="D4" s="32">
        <v>8</v>
      </c>
      <c r="E4" s="17">
        <v>1</v>
      </c>
      <c r="F4" s="29">
        <f t="shared" si="0"/>
        <v>7</v>
      </c>
      <c r="G4" s="7">
        <f t="shared" ref="G4:G12" si="1">(F4/(0.05*E4))*0.2</f>
        <v>28</v>
      </c>
      <c r="H4" s="60"/>
      <c r="J4" s="9" t="s">
        <v>99</v>
      </c>
      <c r="K4" s="7">
        <f>AVERAGE(G6:G7)</f>
        <v>18</v>
      </c>
      <c r="L4" s="7">
        <f>STDEV(G6:G8)</f>
        <v>18.583146486355137</v>
      </c>
      <c r="M4" s="28">
        <v>5.0550405561993044</v>
      </c>
      <c r="N4" s="21">
        <f>TTEST(G3:G5,G6:G8,2,2)</f>
        <v>0.55153806420326901</v>
      </c>
      <c r="O4" s="13">
        <f>IF(K4/$K$3&gt;=1,K4/$K$3,-$K$3/K4)</f>
        <v>-1.1851851851851851</v>
      </c>
    </row>
    <row r="5" spans="1:25" x14ac:dyDescent="0.35">
      <c r="A5" s="53"/>
      <c r="B5" s="10" t="s">
        <v>64</v>
      </c>
      <c r="C5" s="32">
        <v>5</v>
      </c>
      <c r="D5" s="32">
        <v>3</v>
      </c>
      <c r="E5" s="17">
        <v>1</v>
      </c>
      <c r="F5" s="29">
        <f t="shared" si="0"/>
        <v>4</v>
      </c>
      <c r="G5" s="7">
        <f t="shared" si="1"/>
        <v>16</v>
      </c>
      <c r="H5" s="60"/>
      <c r="J5" s="9" t="s">
        <v>102</v>
      </c>
      <c r="K5" s="7">
        <f>AVERAGE(G9:G11)</f>
        <v>24</v>
      </c>
      <c r="L5" s="7">
        <f>STDEV(G10:G11)</f>
        <v>25.45584412271571</v>
      </c>
      <c r="M5" s="43">
        <v>3.2155272305909617</v>
      </c>
      <c r="N5" s="21">
        <f>TTEST(G3:G5,G9:G11,2,2)</f>
        <v>0.8306149290199496</v>
      </c>
      <c r="O5" s="13">
        <f>IF(K5/$K$3&gt;=1,K5/$K$3,-$K$3/K5)</f>
        <v>1.125</v>
      </c>
    </row>
    <row r="6" spans="1:25" ht="15" customHeight="1" x14ac:dyDescent="0.35">
      <c r="A6" s="54" t="s">
        <v>99</v>
      </c>
      <c r="B6" s="10" t="s">
        <v>42</v>
      </c>
      <c r="C6" s="32">
        <v>4</v>
      </c>
      <c r="D6" s="32">
        <v>4</v>
      </c>
      <c r="E6" s="17">
        <v>1</v>
      </c>
      <c r="F6" s="1">
        <f t="shared" si="0"/>
        <v>4</v>
      </c>
      <c r="G6" s="7">
        <f t="shared" si="1"/>
        <v>16</v>
      </c>
      <c r="H6" s="60">
        <f>TTEST(G6:G8,G3:G5,2,2)</f>
        <v>0.55153806420326901</v>
      </c>
      <c r="J6" s="42" t="s">
        <v>98</v>
      </c>
      <c r="K6" s="7">
        <f>AVERAGE(G12:G14)</f>
        <v>38.666666666666664</v>
      </c>
      <c r="L6" s="7">
        <f>STDEV(G12:G14)</f>
        <v>12.858201014657279</v>
      </c>
      <c r="M6" s="43">
        <v>2.2450753186558519</v>
      </c>
      <c r="N6" s="21">
        <f>TTEST(G3:G5,G12:G14,2,2)</f>
        <v>0.10262015637019448</v>
      </c>
      <c r="O6" s="13">
        <f>IF(K6/$K$3&gt;=1,K6/$K$3,-$K$3/K6)</f>
        <v>1.8125</v>
      </c>
    </row>
    <row r="7" spans="1:25" ht="15" customHeight="1" x14ac:dyDescent="0.35">
      <c r="A7" s="51"/>
      <c r="B7" s="10" t="s">
        <v>43</v>
      </c>
      <c r="C7" s="32">
        <v>3</v>
      </c>
      <c r="D7" s="32">
        <v>7</v>
      </c>
      <c r="E7" s="17">
        <v>1</v>
      </c>
      <c r="F7" s="1">
        <f t="shared" si="0"/>
        <v>5</v>
      </c>
      <c r="G7" s="7">
        <f t="shared" si="1"/>
        <v>20</v>
      </c>
      <c r="H7" s="60"/>
    </row>
    <row r="8" spans="1:25" x14ac:dyDescent="0.35">
      <c r="A8" s="51"/>
      <c r="B8" s="10" t="s">
        <v>67</v>
      </c>
      <c r="C8" s="32">
        <v>11</v>
      </c>
      <c r="D8" s="32">
        <v>14</v>
      </c>
      <c r="E8" s="17">
        <v>1</v>
      </c>
      <c r="F8" s="1">
        <f t="shared" si="0"/>
        <v>12.5</v>
      </c>
      <c r="G8" s="7">
        <f t="shared" si="1"/>
        <v>50</v>
      </c>
      <c r="H8" s="60"/>
    </row>
    <row r="9" spans="1:25" ht="15" customHeight="1" x14ac:dyDescent="0.35">
      <c r="A9" s="51" t="s">
        <v>100</v>
      </c>
      <c r="B9" s="10" t="s">
        <v>44</v>
      </c>
      <c r="C9" s="32">
        <v>3</v>
      </c>
      <c r="D9" s="32">
        <v>5</v>
      </c>
      <c r="E9" s="17">
        <v>1</v>
      </c>
      <c r="F9" s="1">
        <f t="shared" si="0"/>
        <v>4</v>
      </c>
      <c r="G9" s="7">
        <f t="shared" si="1"/>
        <v>16</v>
      </c>
      <c r="H9" s="60">
        <f>TTEST(G9:G11,G3:G5,2,2)</f>
        <v>0.8306149290199496</v>
      </c>
      <c r="J9" s="14"/>
    </row>
    <row r="10" spans="1:25" x14ac:dyDescent="0.35">
      <c r="A10" s="51"/>
      <c r="B10" s="10" t="s">
        <v>45</v>
      </c>
      <c r="C10" s="32">
        <v>8</v>
      </c>
      <c r="D10" s="32">
        <v>15</v>
      </c>
      <c r="E10" s="17">
        <v>1</v>
      </c>
      <c r="F10" s="1">
        <f t="shared" si="0"/>
        <v>11.5</v>
      </c>
      <c r="G10" s="7">
        <f t="shared" si="1"/>
        <v>46</v>
      </c>
      <c r="H10" s="60"/>
    </row>
    <row r="11" spans="1:25" ht="15" customHeight="1" x14ac:dyDescent="0.35">
      <c r="A11" s="51"/>
      <c r="B11" s="10" t="s">
        <v>65</v>
      </c>
      <c r="C11" s="32">
        <v>2</v>
      </c>
      <c r="D11" s="32">
        <v>3</v>
      </c>
      <c r="E11" s="17">
        <v>1</v>
      </c>
      <c r="F11" s="1">
        <f t="shared" si="0"/>
        <v>2.5</v>
      </c>
      <c r="G11" s="7">
        <f t="shared" si="1"/>
        <v>10</v>
      </c>
      <c r="H11" s="60"/>
    </row>
    <row r="12" spans="1:25" x14ac:dyDescent="0.35">
      <c r="A12" s="51" t="s">
        <v>96</v>
      </c>
      <c r="B12" s="10" t="s">
        <v>46</v>
      </c>
      <c r="C12" s="32">
        <v>4</v>
      </c>
      <c r="D12" s="32">
        <v>20</v>
      </c>
      <c r="E12" s="17">
        <v>1</v>
      </c>
      <c r="F12" s="1">
        <f t="shared" si="0"/>
        <v>12</v>
      </c>
      <c r="G12" s="7">
        <f t="shared" si="1"/>
        <v>48</v>
      </c>
      <c r="H12" s="60">
        <f>TTEST(G12:G14,G3:G5,2,2)</f>
        <v>0.10262015637019448</v>
      </c>
    </row>
    <row r="13" spans="1:25" ht="15" customHeight="1" x14ac:dyDescent="0.35">
      <c r="A13" s="51"/>
      <c r="B13" s="10" t="s">
        <v>47</v>
      </c>
      <c r="C13" s="32">
        <v>2</v>
      </c>
      <c r="D13" s="32">
        <v>10</v>
      </c>
      <c r="E13" s="17">
        <v>1</v>
      </c>
      <c r="F13" s="1">
        <f t="shared" si="0"/>
        <v>6</v>
      </c>
      <c r="G13" s="7">
        <f>(F13/(0.05*E13))*0.2</f>
        <v>24</v>
      </c>
      <c r="H13" s="60"/>
    </row>
    <row r="14" spans="1:25" x14ac:dyDescent="0.35">
      <c r="A14" s="51"/>
      <c r="B14" s="10" t="s">
        <v>66</v>
      </c>
      <c r="C14" s="32">
        <v>3</v>
      </c>
      <c r="D14" s="32">
        <v>19</v>
      </c>
      <c r="E14" s="17">
        <v>1</v>
      </c>
      <c r="F14" s="1">
        <f t="shared" si="0"/>
        <v>11</v>
      </c>
      <c r="G14" s="7">
        <f>(F14/(0.05*E14))*0.2</f>
        <v>44</v>
      </c>
      <c r="H14" s="60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  <c r="I16" t="s">
        <v>0</v>
      </c>
    </row>
    <row r="17" spans="1:8" x14ac:dyDescent="0.35">
      <c r="A17" s="36" t="s">
        <v>57</v>
      </c>
      <c r="H17" s="14"/>
    </row>
    <row r="18" spans="1:8" x14ac:dyDescent="0.35">
      <c r="A18" s="36" t="s">
        <v>58</v>
      </c>
    </row>
    <row r="22" spans="1:8" x14ac:dyDescent="0.35">
      <c r="A22" s="45"/>
      <c r="B22" s="45"/>
      <c r="C22" s="45"/>
      <c r="D22" s="45"/>
      <c r="E22" s="45"/>
      <c r="F22" s="45"/>
      <c r="G22" s="45"/>
      <c r="H22" s="45"/>
    </row>
    <row r="23" spans="1:8" x14ac:dyDescent="0.35">
      <c r="A23" s="45"/>
      <c r="B23" s="45"/>
      <c r="C23" s="45"/>
      <c r="D23" s="45"/>
      <c r="E23" s="45"/>
      <c r="F23" s="45"/>
      <c r="G23" s="45"/>
      <c r="H23" s="45"/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3" type="noConversion"/>
  <pageMargins left="0.75" right="0.75" top="1" bottom="1" header="0.5" footer="0.5"/>
  <pageSetup scale="55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7EF99-2ECF-4619-90FD-AA1F635013C5}">
  <dimension ref="A1:G23"/>
  <sheetViews>
    <sheetView zoomScale="65" workbookViewId="0">
      <selection activeCell="O30" sqref="O30"/>
    </sheetView>
  </sheetViews>
  <sheetFormatPr defaultRowHeight="15.5" x14ac:dyDescent="0.35"/>
  <cols>
    <col min="1" max="1" width="13.25" customWidth="1"/>
    <col min="8" max="8" width="12" bestFit="1" customWidth="1"/>
    <col min="9" max="9" width="11.08203125" customWidth="1"/>
  </cols>
  <sheetData>
    <row r="1" spans="1:7" x14ac:dyDescent="0.35">
      <c r="B1" t="s">
        <v>104</v>
      </c>
      <c r="C1" t="s">
        <v>55</v>
      </c>
      <c r="D1" t="s">
        <v>105</v>
      </c>
      <c r="E1" t="s">
        <v>55</v>
      </c>
      <c r="F1" t="s">
        <v>106</v>
      </c>
      <c r="G1" s="16" t="s">
        <v>107</v>
      </c>
    </row>
    <row r="2" spans="1:7" x14ac:dyDescent="0.35">
      <c r="A2" s="9" t="s">
        <v>30</v>
      </c>
      <c r="B2">
        <v>21.333333333333332</v>
      </c>
      <c r="C2">
        <v>6.1101009266077897</v>
      </c>
      <c r="D2">
        <v>9633.3333333333339</v>
      </c>
      <c r="E2" s="7">
        <v>2042.873792805944</v>
      </c>
      <c r="F2">
        <f>D2/B2</f>
        <v>451.56250000000006</v>
      </c>
      <c r="G2" s="14">
        <f>F2*SQRT((E2/D2)^2+(C2/B2)^2)</f>
        <v>160.92484804068945</v>
      </c>
    </row>
    <row r="3" spans="1:7" x14ac:dyDescent="0.35">
      <c r="A3" s="9" t="s">
        <v>109</v>
      </c>
      <c r="B3">
        <v>18</v>
      </c>
      <c r="C3">
        <v>18.583146486355137</v>
      </c>
      <c r="D3">
        <v>8233.3333333333339</v>
      </c>
      <c r="E3">
        <v>2302.8967265887823</v>
      </c>
      <c r="F3">
        <f t="shared" ref="F3:F5" si="0">D3/B3</f>
        <v>457.40740740740745</v>
      </c>
      <c r="G3" s="14">
        <f t="shared" ref="G3:G5" si="1">F3*SQRT((E3/D3)^2+(C3/B3)^2)</f>
        <v>489.25019441634146</v>
      </c>
    </row>
    <row r="4" spans="1:7" x14ac:dyDescent="0.35">
      <c r="A4" s="9" t="s">
        <v>108</v>
      </c>
      <c r="B4">
        <v>24</v>
      </c>
      <c r="C4">
        <v>25.45584412271571</v>
      </c>
      <c r="D4">
        <v>128.66666666666666</v>
      </c>
      <c r="E4">
        <v>99.042078599620126</v>
      </c>
      <c r="F4">
        <f t="shared" si="0"/>
        <v>5.3611111111111107</v>
      </c>
      <c r="G4" s="14">
        <f t="shared" si="1"/>
        <v>7.0259728138871598</v>
      </c>
    </row>
    <row r="5" spans="1:7" x14ac:dyDescent="0.35">
      <c r="A5" s="42" t="s">
        <v>98</v>
      </c>
      <c r="B5" s="14">
        <v>38.666666666666664</v>
      </c>
      <c r="C5" s="14">
        <v>12.858201014657279</v>
      </c>
      <c r="D5">
        <v>124.66666666666667</v>
      </c>
      <c r="E5">
        <v>128.97028081435403</v>
      </c>
      <c r="F5">
        <f t="shared" si="0"/>
        <v>3.2241379310344831</v>
      </c>
      <c r="G5" s="14">
        <f t="shared" si="1"/>
        <v>3.5035214291244667</v>
      </c>
    </row>
    <row r="10" spans="1:7" x14ac:dyDescent="0.35">
      <c r="B10" s="35"/>
      <c r="C10" s="3"/>
      <c r="D10" s="35"/>
      <c r="E10" s="46"/>
      <c r="F10" s="46"/>
    </row>
    <row r="11" spans="1:7" x14ac:dyDescent="0.35">
      <c r="A11" s="15"/>
      <c r="B11" s="14"/>
      <c r="C11" s="14"/>
      <c r="F11" s="47"/>
    </row>
    <row r="12" spans="1:7" x14ac:dyDescent="0.35">
      <c r="A12" s="15"/>
      <c r="B12" s="14"/>
      <c r="C12" s="14"/>
      <c r="E12" s="48"/>
      <c r="F12" s="47"/>
    </row>
    <row r="13" spans="1:7" x14ac:dyDescent="0.35">
      <c r="A13" s="15"/>
      <c r="B13" s="14"/>
      <c r="C13" s="14"/>
      <c r="E13" s="48"/>
      <c r="F13" s="47"/>
    </row>
    <row r="14" spans="1:7" x14ac:dyDescent="0.35">
      <c r="A14" s="49"/>
      <c r="B14" s="14"/>
      <c r="C14" s="14"/>
      <c r="E14" s="48"/>
      <c r="F14" s="47"/>
    </row>
    <row r="20" spans="1:3" x14ac:dyDescent="0.35">
      <c r="A20" s="15"/>
      <c r="B20" s="14"/>
      <c r="C20" s="14"/>
    </row>
    <row r="21" spans="1:3" x14ac:dyDescent="0.35">
      <c r="A21" s="15"/>
      <c r="B21" s="14"/>
      <c r="C21" s="14"/>
    </row>
    <row r="22" spans="1:3" x14ac:dyDescent="0.35">
      <c r="A22" s="49"/>
      <c r="B22" s="14"/>
      <c r="C22" s="14"/>
    </row>
    <row r="23" spans="1:3" x14ac:dyDescent="0.35">
      <c r="A23" s="15"/>
      <c r="B23" s="14"/>
      <c r="C23" s="14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ExperimentalSetup</vt:lpstr>
      <vt:lpstr>T=24</vt:lpstr>
      <vt:lpstr>Plate Needs</vt:lpstr>
      <vt:lpstr>Inoculum</vt:lpstr>
      <vt:lpstr>T=2</vt:lpstr>
      <vt:lpstr>T=2 vs T=24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salni</cp:lastModifiedBy>
  <cp:lastPrinted>2019-12-10T20:43:41Z</cp:lastPrinted>
  <dcterms:created xsi:type="dcterms:W3CDTF">2016-02-15T21:32:37Z</dcterms:created>
  <dcterms:modified xsi:type="dcterms:W3CDTF">2020-07-03T02:07:18Z</dcterms:modified>
</cp:coreProperties>
</file>